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Row 3 Aisle\"/>
    </mc:Choice>
  </mc:AlternateContent>
  <bookViews>
    <workbookView xWindow="0" yWindow="0" windowWidth="19200" windowHeight="11640"/>
  </bookViews>
  <sheets>
    <sheet name="Overall Result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E8" i="1"/>
  <c r="C8" i="1"/>
  <c r="F10" i="1"/>
  <c r="E10" i="1"/>
  <c r="F6" i="1"/>
  <c r="E6" i="1"/>
  <c r="H10" i="1" l="1"/>
  <c r="C10" i="1"/>
  <c r="H6" i="1"/>
  <c r="C6" i="1"/>
</calcChain>
</file>

<file path=xl/sharedStrings.xml><?xml version="1.0" encoding="utf-8"?>
<sst xmlns="http://schemas.openxmlformats.org/spreadsheetml/2006/main" count="12" uniqueCount="12">
  <si>
    <t>A</t>
  </si>
  <si>
    <t>B</t>
  </si>
  <si>
    <t>C</t>
  </si>
  <si>
    <t>D</t>
  </si>
  <si>
    <t>E</t>
  </si>
  <si>
    <t>F</t>
  </si>
  <si>
    <t>Row 1</t>
  </si>
  <si>
    <t>Row 2</t>
  </si>
  <si>
    <t>Row 3</t>
  </si>
  <si>
    <t>Row 4</t>
  </si>
  <si>
    <t>Row 5</t>
  </si>
  <si>
    <t>Normalized CO2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</si>
</sst>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2" fontId="0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Lateral Dispersion of Tracer</a:t>
            </a:r>
            <a:r>
              <a:rPr lang="en-US" baseline="0"/>
              <a:t> Gas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Result'!$B$6</c:f>
              <c:strCache>
                <c:ptCount val="1"/>
                <c:pt idx="0">
                  <c:v>Row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Result'!$C$6:$H$6</c:f>
              <c:numCache>
                <c:formatCode>0.00</c:formatCode>
                <c:ptCount val="6"/>
                <c:pt idx="0">
                  <c:v>0.92243297064038443</c:v>
                </c:pt>
                <c:pt idx="2">
                  <c:v>0.97902682600235003</c:v>
                </c:pt>
                <c:pt idx="3">
                  <c:v>0.9727330690005711</c:v>
                </c:pt>
                <c:pt idx="5">
                  <c:v>0.84106623840507599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D6-4951-97DA-23BD0645596A}"/>
            </c:ext>
          </c:extLst>
        </c:ser>
        <c:ser>
          <c:idx val="1"/>
          <c:order val="1"/>
          <c:tx>
            <c:strRef>
              <c:f>'Overall Result'!$B$8</c:f>
              <c:strCache>
                <c:ptCount val="1"/>
                <c:pt idx="0">
                  <c:v>Row 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Result'!$C$8:$H$8</c:f>
              <c:numCache>
                <c:formatCode>0.00</c:formatCode>
                <c:ptCount val="6"/>
                <c:pt idx="0">
                  <c:v>1.0376777604924896</c:v>
                </c:pt>
                <c:pt idx="2">
                  <c:v>1.4651413814516094</c:v>
                </c:pt>
                <c:pt idx="3">
                  <c:v>1.3968606044651204</c:v>
                </c:pt>
                <c:pt idx="5">
                  <c:v>0.99019332045250796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D6-4951-97DA-23BD0645596A}"/>
            </c:ext>
          </c:extLst>
        </c:ser>
        <c:ser>
          <c:idx val="2"/>
          <c:order val="2"/>
          <c:tx>
            <c:strRef>
              <c:f>'Overall Result'!$B$10</c:f>
              <c:strCache>
                <c:ptCount val="1"/>
                <c:pt idx="0">
                  <c:v>Row 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Result'!$C$5:$H$5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'Overall Result'!$C$10:$H$10</c:f>
              <c:numCache>
                <c:formatCode>0.00</c:formatCode>
                <c:ptCount val="6"/>
                <c:pt idx="0">
                  <c:v>1.0118449065383783</c:v>
                </c:pt>
                <c:pt idx="2">
                  <c:v>1.0495988360183552</c:v>
                </c:pt>
                <c:pt idx="3">
                  <c:v>0.9937685160864278</c:v>
                </c:pt>
                <c:pt idx="5">
                  <c:v>1.0195577866096939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D6-4951-97DA-23BD06455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2977896"/>
        <c:axId val="406687776"/>
      </c:barChart>
      <c:catAx>
        <c:axId val="222977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687776"/>
        <c:crosses val="autoZero"/>
        <c:auto val="1"/>
        <c:lblAlgn val="ctr"/>
        <c:lblOffset val="100"/>
        <c:noMultiLvlLbl val="0"/>
      </c:catAx>
      <c:valAx>
        <c:axId val="40668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977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Longitudinal Dispersion of Tracer Gas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'Overall Result'!$C$5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Result'!$C$6:$C$10</c:f>
              <c:numCache>
                <c:formatCode>0.00</c:formatCode>
                <c:ptCount val="5"/>
                <c:pt idx="0">
                  <c:v>0.92243297064038443</c:v>
                </c:pt>
                <c:pt idx="2">
                  <c:v>1.0376777604924896</c:v>
                </c:pt>
                <c:pt idx="4">
                  <c:v>1.0118449065383783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B3-496B-BF8A-1034EF2D4430}"/>
            </c:ext>
          </c:extLst>
        </c:ser>
        <c:ser>
          <c:idx val="1"/>
          <c:order val="1"/>
          <c:tx>
            <c:strRef>
              <c:f>'Overall Result'!$E$5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Result'!$E$6:$E$10</c:f>
              <c:numCache>
                <c:formatCode>0.00</c:formatCode>
                <c:ptCount val="5"/>
                <c:pt idx="0">
                  <c:v>0.97902682600235003</c:v>
                </c:pt>
                <c:pt idx="2">
                  <c:v>1.4651413814516094</c:v>
                </c:pt>
                <c:pt idx="4">
                  <c:v>1.0495988360183552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B3-496B-BF8A-1034EF2D4430}"/>
            </c:ext>
          </c:extLst>
        </c:ser>
        <c:ser>
          <c:idx val="2"/>
          <c:order val="2"/>
          <c:tx>
            <c:strRef>
              <c:f>'Overall Result'!$F$5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Result'!$F$6:$F$10</c:f>
              <c:numCache>
                <c:formatCode>0.00</c:formatCode>
                <c:ptCount val="5"/>
                <c:pt idx="0">
                  <c:v>0.9727330690005711</c:v>
                </c:pt>
                <c:pt idx="2">
                  <c:v>1.3968606044651204</c:v>
                </c:pt>
                <c:pt idx="4">
                  <c:v>0.9937685160864278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B3-496B-BF8A-1034EF2D4430}"/>
            </c:ext>
          </c:extLst>
        </c:ser>
        <c:ser>
          <c:idx val="3"/>
          <c:order val="3"/>
          <c:tx>
            <c:strRef>
              <c:f>'Overall Result'!$H$5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'Overall Result'!$B$6:$B$10</c:f>
              <c:strCache>
                <c:ptCount val="5"/>
                <c:pt idx="0">
                  <c:v>Row 1</c:v>
                </c:pt>
                <c:pt idx="1">
                  <c:v>Row 2</c:v>
                </c:pt>
                <c:pt idx="2">
                  <c:v>Row 3</c:v>
                </c:pt>
                <c:pt idx="3">
                  <c:v>Row 4</c:v>
                </c:pt>
                <c:pt idx="4">
                  <c:v>Row 5</c:v>
                </c:pt>
              </c:strCache>
            </c:strRef>
          </c:cat>
          <c:val>
            <c:numRef>
              <c:f>'Overall Result'!$H$6:$H$10</c:f>
              <c:numCache>
                <c:formatCode>0.00</c:formatCode>
                <c:ptCount val="5"/>
                <c:pt idx="0">
                  <c:v>0.84106623840507599</c:v>
                </c:pt>
                <c:pt idx="2">
                  <c:v>0.99019332045250796</c:v>
                </c:pt>
                <c:pt idx="4">
                  <c:v>1.0195577866096939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B3-496B-BF8A-1034EF2D4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6688560"/>
        <c:axId val="406688952"/>
      </c:barChart>
      <c:catAx>
        <c:axId val="406688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688952"/>
        <c:crosses val="autoZero"/>
        <c:auto val="1"/>
        <c:lblAlgn val="ctr"/>
        <c:lblOffset val="100"/>
        <c:noMultiLvlLbl val="0"/>
      </c:catAx>
      <c:valAx>
        <c:axId val="40668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688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11</xdr:row>
      <xdr:rowOff>4762</xdr:rowOff>
    </xdr:from>
    <xdr:to>
      <xdr:col>15</xdr:col>
      <xdr:colOff>400050</xdr:colOff>
      <xdr:row>25</xdr:row>
      <xdr:rowOff>109537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</xdr:row>
      <xdr:rowOff>14287</xdr:rowOff>
    </xdr:from>
    <xdr:to>
      <xdr:col>7</xdr:col>
      <xdr:colOff>304800</xdr:colOff>
      <xdr:row>25</xdr:row>
      <xdr:rowOff>90487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0.64792</cdr:x>
      <cdr:y>0.15922</cdr:y>
    </cdr:from>
    <cdr:to>
      <cdr:x>1</cdr:x>
      <cdr:y>0.24857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62275" y="441325"/>
          <a:ext cx="16097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3 Aisle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0.53333</cdr:x>
      <cdr:y>0.15104</cdr:y>
    </cdr:from>
    <cdr:to>
      <cdr:x>0.98125</cdr:x>
      <cdr:y>0.48438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8400" y="414338"/>
          <a:ext cx="20478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0.64583</cdr:x>
      <cdr:y>0.15799</cdr:y>
    </cdr:from>
    <cdr:to>
      <cdr:x>1</cdr:x>
      <cdr:y>0.24826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952750" y="433388"/>
          <a:ext cx="16192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Injection at Row</a:t>
          </a:r>
          <a:r>
            <a:rPr lang="en-US" sz="1100" baseline="0"/>
            <a:t> 3 Aisle 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1F-5A-5F%20Seats%20Sampling/1A-1F-5A-5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C-1D-5C-5D%20Seats%20Sampling/1C-1D-5C-5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A-3C-3D-3F%20Seat%20Sampling/3A-3C-3D-3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0.92243297064038443</v>
          </cell>
          <cell r="U5">
            <v>0.84106623840507599</v>
          </cell>
          <cell r="V5">
            <v>1.0195577866096939</v>
          </cell>
          <cell r="W5">
            <v>1.0118449065383783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0.97902682600235003</v>
          </cell>
          <cell r="U5">
            <v>0.9727330690005711</v>
          </cell>
          <cell r="V5">
            <v>1.0495988360183552</v>
          </cell>
          <cell r="W5">
            <v>0.9937685160864278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erage of 2 Repeats"/>
    </sheetNames>
    <sheetDataSet>
      <sheetData sheetId="0">
        <row r="5">
          <cell r="T5">
            <v>1.0376777604924896</v>
          </cell>
          <cell r="U5">
            <v>1.4651413814516094</v>
          </cell>
          <cell r="V5">
            <v>1.3968606044651204</v>
          </cell>
          <cell r="W5">
            <v>0.99019332045250796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tabSelected="1" workbookViewId="0">
      <selection activeCell="L31" sqref="L31"/>
    </sheetView>
  </sheetViews>
  <sheetFormatPr defaultRowHeight="15" x14ac:dyDescent="0.25"/>
  <sheetData>
    <row r="3" spans="1:16" ht="23.25" x14ac:dyDescent="0.35">
      <c r="A3" s="15" t="s">
        <v>11</v>
      </c>
      <c r="B3" s="16"/>
      <c r="C3" s="16"/>
      <c r="D3" s="17"/>
      <c r="H3" s="6"/>
      <c r="J3" s="1"/>
    </row>
    <row r="4" spans="1:16" x14ac:dyDescent="0.25">
      <c r="K4" s="1"/>
      <c r="L4" s="1"/>
      <c r="M4" s="1"/>
      <c r="N4" s="1"/>
      <c r="O4" s="1"/>
      <c r="P4" s="1"/>
    </row>
    <row r="5" spans="1:16" x14ac:dyDescent="0.25"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J5" s="1"/>
      <c r="L5" s="2"/>
      <c r="M5" s="2"/>
      <c r="N5" s="2"/>
      <c r="O5" s="2"/>
      <c r="P5" s="2"/>
    </row>
    <row r="6" spans="1:16" x14ac:dyDescent="0.25">
      <c r="B6" s="5" t="s">
        <v>6</v>
      </c>
      <c r="C6" s="14">
        <f>'[1]Average of 2 Repeats'!$T$5</f>
        <v>0.92243297064038443</v>
      </c>
      <c r="D6" s="7"/>
      <c r="E6" s="7">
        <f>'[2]Average of 2 Repeats'!$T$5</f>
        <v>0.97902682600235003</v>
      </c>
      <c r="F6" s="7">
        <f>'[2]Average of 2 Repeats'!$U$5</f>
        <v>0.9727330690005711</v>
      </c>
      <c r="G6" s="8"/>
      <c r="H6" s="7">
        <f>'[1]Average of 2 Repeats'!$U$5</f>
        <v>0.84106623840507599</v>
      </c>
      <c r="L6" s="2"/>
      <c r="M6" s="2"/>
      <c r="N6" s="2"/>
      <c r="O6" s="2"/>
      <c r="P6" s="2"/>
    </row>
    <row r="7" spans="1:16" x14ac:dyDescent="0.25">
      <c r="B7" s="5" t="s">
        <v>7</v>
      </c>
      <c r="C7" s="9"/>
      <c r="D7" s="10"/>
      <c r="E7" s="11"/>
      <c r="F7" s="11"/>
      <c r="G7" s="12"/>
      <c r="H7" s="11"/>
      <c r="L7" s="2"/>
      <c r="M7" s="2"/>
      <c r="N7" s="2"/>
      <c r="O7" s="2"/>
      <c r="P7" s="2"/>
    </row>
    <row r="8" spans="1:16" x14ac:dyDescent="0.25">
      <c r="B8" s="5" t="s">
        <v>8</v>
      </c>
      <c r="C8" s="9">
        <f>'[3]Average of 2 Repeats'!$T$5</f>
        <v>1.0376777604924896</v>
      </c>
      <c r="D8" s="11"/>
      <c r="E8" s="11">
        <f>'[3]Average of 2 Repeats'!$U$5</f>
        <v>1.4651413814516094</v>
      </c>
      <c r="F8" s="11">
        <f>'[3]Average of 2 Repeats'!$V$5</f>
        <v>1.3968606044651204</v>
      </c>
      <c r="G8" s="12"/>
      <c r="H8" s="11">
        <f>'[3]Average of 2 Repeats'!$W$5</f>
        <v>0.99019332045250796</v>
      </c>
      <c r="L8" s="2"/>
      <c r="M8" s="2"/>
      <c r="N8" s="2"/>
      <c r="O8" s="2"/>
      <c r="P8" s="2"/>
    </row>
    <row r="9" spans="1:16" x14ac:dyDescent="0.25">
      <c r="B9" s="5" t="s">
        <v>9</v>
      </c>
      <c r="C9" s="13"/>
      <c r="D9" s="12"/>
      <c r="E9" s="12"/>
      <c r="F9" s="12"/>
      <c r="G9" s="12"/>
      <c r="H9" s="12"/>
      <c r="L9" s="2"/>
      <c r="M9" s="2"/>
      <c r="N9" s="2"/>
      <c r="O9" s="2"/>
      <c r="P9" s="2"/>
    </row>
    <row r="10" spans="1:16" x14ac:dyDescent="0.25">
      <c r="B10" s="5" t="s">
        <v>10</v>
      </c>
      <c r="C10" s="13">
        <f>'[1]Average of 2 Repeats'!$W$5</f>
        <v>1.0118449065383783</v>
      </c>
      <c r="D10" s="12"/>
      <c r="E10" s="12">
        <f>'[2]Average of 2 Repeats'!$V$5</f>
        <v>1.0495988360183552</v>
      </c>
      <c r="F10" s="12">
        <f>'[2]Average of 2 Repeats'!$W$5</f>
        <v>0.9937685160864278</v>
      </c>
      <c r="G10" s="12"/>
      <c r="H10" s="12">
        <f>'[1]Average of 2 Repeats'!$V$5</f>
        <v>1.0195577866096939</v>
      </c>
    </row>
    <row r="13" spans="1:16" x14ac:dyDescent="0.25">
      <c r="B13" s="1"/>
      <c r="C13" s="1"/>
      <c r="D13" s="1"/>
      <c r="E13" s="1"/>
      <c r="F13" s="1"/>
      <c r="G13" s="1"/>
    </row>
    <row r="14" spans="1:16" x14ac:dyDescent="0.25">
      <c r="A14" s="1"/>
      <c r="C14" s="2"/>
      <c r="F14" s="2"/>
      <c r="H14" s="3"/>
    </row>
    <row r="15" spans="1:16" x14ac:dyDescent="0.25">
      <c r="A15" s="1"/>
      <c r="B15" s="2"/>
      <c r="D15" s="2"/>
      <c r="E15" s="2"/>
      <c r="F15" s="2"/>
      <c r="G15" s="2"/>
    </row>
    <row r="16" spans="1:16" x14ac:dyDescent="0.25">
      <c r="A16" s="1"/>
      <c r="C16" s="2"/>
      <c r="F16" s="2"/>
      <c r="J16" s="3"/>
    </row>
    <row r="17" spans="1:7" x14ac:dyDescent="0.25">
      <c r="A17" s="1"/>
      <c r="B17" s="2"/>
      <c r="C17" s="2"/>
      <c r="D17" s="4"/>
      <c r="E17" s="2"/>
      <c r="F17" s="2"/>
      <c r="G17" s="2"/>
    </row>
    <row r="18" spans="1:7" x14ac:dyDescent="0.25">
      <c r="A18" s="1"/>
      <c r="C18" s="2"/>
      <c r="F18" s="2"/>
    </row>
  </sheetData>
  <mergeCells count="1">
    <mergeCell ref="A3:D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 Result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2016-10-31T18:55:34Z</dcterms:created>
  <dcterms:modified xsi:type="dcterms:W3CDTF">2017-04-24T04:50:25Z</dcterms:modified>
</cp:coreProperties>
</file>